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84" yWindow="24" windowWidth="22020" windowHeight="8496"/>
  </bookViews>
  <sheets>
    <sheet name="прил 1" sheetId="1" r:id="rId1"/>
  </sheets>
  <definedNames>
    <definedName name="_xlnm.Print_Titles" localSheetId="0">'прил 1'!$10:$10</definedName>
  </definedNames>
  <calcPr calcId="144525"/>
</workbook>
</file>

<file path=xl/calcChain.xml><?xml version="1.0" encoding="utf-8"?>
<calcChain xmlns="http://schemas.openxmlformats.org/spreadsheetml/2006/main">
  <c r="C135" i="1" l="1"/>
  <c r="C134" i="1"/>
  <c r="C132" i="1"/>
  <c r="C130" i="1"/>
  <c r="C128" i="1"/>
  <c r="C125" i="1" s="1"/>
  <c r="C126" i="1"/>
  <c r="C123" i="1"/>
  <c r="C121" i="1"/>
  <c r="C119" i="1"/>
  <c r="C117" i="1"/>
  <c r="C114" i="1" s="1"/>
  <c r="C115" i="1"/>
  <c r="C113" i="1"/>
  <c r="C112" i="1"/>
  <c r="C111" i="1"/>
  <c r="C110" i="1"/>
  <c r="C108" i="1"/>
  <c r="C107" i="1"/>
  <c r="C106" i="1"/>
  <c r="C104" i="1"/>
  <c r="C102" i="1"/>
  <c r="C100" i="1"/>
  <c r="C99" i="1" s="1"/>
  <c r="C97" i="1"/>
  <c r="C95" i="1"/>
  <c r="C94" i="1"/>
  <c r="C89" i="1"/>
  <c r="C87" i="1"/>
  <c r="C85" i="1"/>
  <c r="C83" i="1"/>
  <c r="C81" i="1"/>
  <c r="C79" i="1"/>
  <c r="C77" i="1"/>
  <c r="C75" i="1"/>
  <c r="C73" i="1"/>
  <c r="C71" i="1"/>
  <c r="C69" i="1"/>
  <c r="C68" i="1"/>
  <c r="C67" i="1" s="1"/>
  <c r="C65" i="1"/>
  <c r="C64" i="1"/>
  <c r="C62" i="1"/>
  <c r="C61" i="1"/>
  <c r="C60" i="1"/>
  <c r="C58" i="1"/>
  <c r="C57" i="1"/>
  <c r="C56" i="1"/>
  <c r="C54" i="1"/>
  <c r="C53" i="1"/>
  <c r="C51" i="1"/>
  <c r="C50" i="1" s="1"/>
  <c r="C49" i="1" s="1"/>
  <c r="C47" i="1"/>
  <c r="C46" i="1"/>
  <c r="C44" i="1"/>
  <c r="C42" i="1"/>
  <c r="C41" i="1" s="1"/>
  <c r="C38" i="1" s="1"/>
  <c r="C39" i="1"/>
  <c r="C36" i="1"/>
  <c r="C34" i="1"/>
  <c r="C32" i="1"/>
  <c r="C28" i="1" s="1"/>
  <c r="C30" i="1"/>
  <c r="C29" i="1"/>
  <c r="C26" i="1"/>
  <c r="C24" i="1"/>
  <c r="C22" i="1"/>
  <c r="C19" i="1" s="1"/>
  <c r="C18" i="1" s="1"/>
  <c r="C20" i="1"/>
  <c r="C14" i="1"/>
  <c r="C13" i="1"/>
  <c r="C93" i="1" l="1"/>
  <c r="C92" i="1" s="1"/>
  <c r="C12" i="1"/>
  <c r="C11" i="1" s="1"/>
</calcChain>
</file>

<file path=xl/sharedStrings.xml><?xml version="1.0" encoding="utf-8"?>
<sst xmlns="http://schemas.openxmlformats.org/spreadsheetml/2006/main" count="259" uniqueCount="255">
  <si>
    <t>Приложение 1</t>
  </si>
  <si>
    <t>к решению Думы</t>
  </si>
  <si>
    <t>Нукутского муниципального округа</t>
  </si>
  <si>
    <t>от 17.12.2025 г. № 73</t>
  </si>
  <si>
    <t>ПРОГНОЗИРУЕМЫЕ ДОХОДЫ НУКУТСКОГО МУНИЦИПАЛЬНОГО ОКРУГА ИРКУТСКОЙ ОБЛАСТИ НА 2026 год</t>
  </si>
  <si>
    <t>(тыс.рублей)</t>
  </si>
  <si>
    <t>Наименование показателя</t>
  </si>
  <si>
    <t>Код бюджетной классификации РФ</t>
  </si>
  <si>
    <t>СУММА</t>
  </si>
  <si>
    <t>Доходы бюджета - Всего</t>
  </si>
  <si>
    <t>00085000000000000000</t>
  </si>
  <si>
    <t>НАЛОГОВЫЕ И НЕНАЛОГОВЫЕ ДОХОДЫ</t>
  </si>
  <si>
    <t>00010000000000000000</t>
  </si>
  <si>
    <t>НАЛОГИ НА ПРИБЫЛЬ, ДОХОДЫ</t>
  </si>
  <si>
    <t>00010100000000000000</t>
  </si>
  <si>
    <t>Налог на доходы физических лиц</t>
  </si>
  <si>
    <t>00010102000010000110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</si>
  <si>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</si>
  <si>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00010102010010000110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</si>
  <si>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</si>
  <si>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00010102030010000110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</si>
  <si>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</si>
  <si>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00010102210010000110</t>
  </si>
  <si>
    <t>НАЛОГИ НА ТОВАРЫ (РАБОТЫ, УСЛУГИ), РЕАЛИЗУЕМЫЕ НА ТЕРРИТОРИИ РОССИЙСКОЙ ФЕДЕРАЦИИ</t>
  </si>
  <si>
    <t>00010300000000000000</t>
  </si>
  <si>
    <t>Акцизы по подакцизным товарам (продукции), производимым на территории Российской Федерации</t>
  </si>
  <si>
    <t>00010302000010000110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</si>
  <si>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</si>
  <si>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</si>
  <si>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</si>
  <si>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</si>
  <si>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</si>
  <si>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</si>
  <si>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</si>
  <si>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</si>
  <si>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</si>
  <si>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</si>
  <si>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</si>
  <si>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</si>
  <si>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</si>
  <si>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</si>
  <si>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</si>
  <si>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</si>
  <si>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НАЛОГИ НА СОВОКУПНЫЙ ДОХОД</t>
  </si>
  <si>
    <t>00010500000000000000</t>
  </si>
  <si>
    <t>Налог, взимаемый в связи с применением упрощенной системы налогообложения</t>
  </si>
  <si>
    <t>00010501000000000110</t>
  </si>
  <si>
    <t>Налог, взимаемый с налогоплательщиков, выбравших в качестве объекта налогообложения доходы</t>
  </si>
  <si>
    <t>00010501010010000110</t>
  </si>
  <si>
    <t>00010501011010000110</t>
  </si>
  <si>
    <t>Единый налог на вмененный доход для отдельных видов деятельности</t>
  </si>
  <si>
    <t>00010502000020000110</t>
  </si>
  <si>
    <t>00010502010020000110</t>
  </si>
  <si>
    <t>Единый сельскохозяйственный налог</t>
  </si>
  <si>
    <t>00010503000010000110</t>
  </si>
  <si>
    <t>00010503010010000110</t>
  </si>
  <si>
    <t>Налог, взимаемый в связи с применением патентной системы налогообложения</t>
  </si>
  <si>
    <t>00010504000020000110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</si>
  <si>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</si>
  <si>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</si>
  <si>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НАЛОГИ НА ИМУЩЕСТВО</t>
  </si>
  <si>
    <t>00010600000000000000</t>
  </si>
  <si>
    <t>Налог на имущество физических лиц</t>
  </si>
  <si>
    <t>00010601000000000110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</si>
  <si>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</si>
  <si>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</si>
  <si>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t>
  </si>
  <si>
    <t>00010606000000000110</t>
  </si>
  <si>
    <t>Земельный налог с организаций</t>
  </si>
  <si>
    <t>00010606030000000110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</si>
  <si>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</si>
  <si>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</si>
  <si>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t>
  </si>
  <si>
    <t>00010606040000000110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</si>
  <si>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</si>
  <si>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</si>
  <si>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t>
  </si>
  <si>
    <t>00010800000000000000</t>
  </si>
  <si>
    <t>Государственная пошлина по делам, рассматриваемым в судах общей юрисдикции, мировыми судьями</t>
  </si>
  <si>
    <t>00010803000010000110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</si>
  <si>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</si>
  <si>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</si>
  <si>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ОТ ИСПОЛЬЗОВАНИЯ ИМУЩЕСТВА, НАХОДЯЩЕГОСЯ В ГОСУДАРСТВЕННОЙ И МУНИЦИПАЛЬНОЙ СОБСТВЕННОСТИ</t>
  </si>
  <si>
    <t>00011100000000000000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</si>
  <si>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</si>
  <si>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</si>
  <si>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</si>
  <si>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</si>
  <si>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</si>
  <si>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</si>
  <si>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</si>
  <si>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</si>
  <si>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</si>
  <si>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00011109040000000120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</si>
  <si>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</si>
  <si>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</si>
  <si>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ДОХОДЫ ОТ ОКАЗАНИЯ ПЛАТНЫХ УСЛУГ И КОМПЕНСАЦИИ ЗАТРАТ ГОСУДАРСТВА</t>
  </si>
  <si>
    <t>00011300000000000000</t>
  </si>
  <si>
    <t>Доходы от компенсации затрат государства</t>
  </si>
  <si>
    <t>00011302000000000130</t>
  </si>
  <si>
    <t>Прочие доходы от компенсации затрат государства</t>
  </si>
  <si>
    <t>00011302990000000130</t>
  </si>
  <si>
    <t>Прочие доходы от компенсации затрат бюджетов муниципальных округов</t>
  </si>
  <si>
    <t>00011302994140000130</t>
  </si>
  <si>
    <t>ДОХОДЫ ОТ ПРОДАЖИ МАТЕРИАЛЬНЫХ И НЕМАТЕРИАЛЬНЫХ АКТИВОВ</t>
  </si>
  <si>
    <t>00011400000000000000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</si>
  <si>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</si>
  <si>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00011402000000000000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</si>
  <si>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</si>
  <si>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00011402040140000410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</si>
  <si>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</si>
  <si>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</si>
  <si>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находящихся в государственной и муниципальной собственности</t>
  </si>
  <si>
    <t>00011406000000000430</t>
  </si>
  <si>
    <t>Доходы от продажи земельных участков, государственная собственность на которые не разграничена</t>
  </si>
  <si>
    <t>00011406010000000430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</si>
  <si>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</si>
  <si>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</si>
  <si>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ШТРАФЫ, САНКЦИИ, ВОЗМЕЩЕНИЕ УЩЕРБА</t>
  </si>
  <si>
    <t>00011600000000000000</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</si>
  <si>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</si>
  <si>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</si>
  <si>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</si>
  <si>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</si>
  <si>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</si>
  <si>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</si>
  <si>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</si>
  <si>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</si>
  <si>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</si>
  <si>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</si>
  <si>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</si>
  <si>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</si>
  <si>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</si>
  <si>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</si>
  <si>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</si>
  <si>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</si>
  <si>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</si>
  <si>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</si>
  <si>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</si>
  <si>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</si>
  <si>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</si>
  <si>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</si>
  <si>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</si>
  <si>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</si>
  <si>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</si>
  <si>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</si>
  <si>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</si>
  <si>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</si>
  <si>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</si>
  <si>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</si>
  <si>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</si>
  <si>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</si>
  <si>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</si>
  <si>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</si>
  <si>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</si>
  <si>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</si>
  <si>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</si>
  <si>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</si>
  <si>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</si>
  <si>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</si>
  <si>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</si>
  <si>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</si>
  <si>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Платежи, уплачиваемые в целях возмещения вреда</t>
  </si>
  <si>
    <t>00011611000010000140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</si>
  <si>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</si>
  <si>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</si>
  <si>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</si>
  <si>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00011618000020000140</t>
  </si>
  <si>
    <t>БЕЗВОЗМЕЗДНЫЕ ПОСТУПЛЕНИЯ</t>
  </si>
  <si>
    <t>00020000000000000000</t>
  </si>
  <si>
    <t>БЕЗВОЗМЕЗДНЫЕ ПОСТУПЛЕНИЯ ОТ ДРУГИХ БЮДЖЕТОВ БЮДЖЕТНОЙ СИСТЕМЫ РОССИЙСКОЙ ФЕДЕРАЦИИ</t>
  </si>
  <si>
    <t>00020200000000000000</t>
  </si>
  <si>
    <t>Дотации бюджетам бюджетной системы Российской Федерации</t>
  </si>
  <si>
    <t>00020210000000000150</t>
  </si>
  <si>
    <t>Дотации на выравнивание бюджетной обеспеченности</t>
  </si>
  <si>
    <t>00020215001000000150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</si>
  <si>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</si>
  <si>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</si>
  <si>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на поддержку мер по обеспечению сбалансированности бюджетов</t>
  </si>
  <si>
    <t>00020215002000000150</t>
  </si>
  <si>
    <t>Дотации бюджетам муниципальных округов на поддержку мер по обеспечению сбалансированности бюджетов</t>
  </si>
  <si>
    <t>00020215002140000150</t>
  </si>
  <si>
    <t>Субсидии бюджетам бюджетной системы Российской Федерации (межбюджетные субсидии)</t>
  </si>
  <si>
    <t>00020220000000000150</t>
  </si>
  <si>
    <t>Субсидии бюджетам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</si>
  <si>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00020220079000000150</t>
  </si>
  <si>
    <t>Субсидии бюджетам муниципальных округов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</si>
  <si>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00020220079140000150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</si>
  <si>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</si>
  <si>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00020225304000000150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</si>
  <si>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</si>
  <si>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</si>
  <si>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на развитие транспортной инфраструктуры на сельских территориях</t>
  </si>
  <si>
    <t>00020225372000000150</t>
  </si>
  <si>
    <t>Субсидии бюджетам муниципальных округов на развитие транспортной инфраструктуры на сельских территориях</t>
  </si>
  <si>
    <t>00020225372140000150</t>
  </si>
  <si>
    <t>Субсидии бюджетам на поддержку отрасли культуры</t>
  </si>
  <si>
    <t>00020225519000000150</t>
  </si>
  <si>
    <t>Субсидии бюджетам муниципальных округов на поддержку отрасли культуры</t>
  </si>
  <si>
    <t>00020225519140000150</t>
  </si>
  <si>
    <t>Субсидии бюджетам на реализацию программ формирования современной городской среды</t>
  </si>
  <si>
    <t>00020225555000000150</t>
  </si>
  <si>
    <t>Субсидии бюджетам муниципальных округов на реализацию программ формирования современной городской среды</t>
  </si>
  <si>
    <t>00020225555140000150</t>
  </si>
  <si>
    <t>Субсидии бюджетам на обеспечение комплексного развития сельских территорий</t>
  </si>
  <si>
    <t>00020225576000000150</t>
  </si>
  <si>
    <t>Субсидии бюджетам муниципальных округов на обеспечение комплексного развития сельских территорий</t>
  </si>
  <si>
    <t>00020225576140000150</t>
  </si>
  <si>
    <t>Прочие субсидии</t>
  </si>
  <si>
    <t>00020229999000000150</t>
  </si>
  <si>
    <t>Прочие субсидии бюджетам муниципальных округов</t>
  </si>
  <si>
    <t>00020229999140000150</t>
  </si>
  <si>
    <t>Субвенции бюджетам бюджетной системы Российской Федерации</t>
  </si>
  <si>
    <t>00020230000000000150</t>
  </si>
  <si>
    <t>Субвенции местным бюджетам на выполнение передаваемых полномочий субъектов Российской Федерации</t>
  </si>
  <si>
    <t>00020230024000000150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</si>
  <si>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</si>
  <si>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</si>
  <si>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</si>
  <si>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00020235118000000150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</si>
  <si>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</si>
  <si>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</si>
  <si>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</si>
  <si>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00020235120000000150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</si>
  <si>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</si>
  <si>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</si>
  <si>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Единая субвенция местным бюджетам из бюджета субъекта Российской Федерации</t>
  </si>
  <si>
    <t>00020236900000000150</t>
  </si>
  <si>
    <t>Единая субвенция бюджетам муниципальных округов из бюджета субъекта Российской Федерации</t>
  </si>
  <si>
    <t>00020236900140000150</t>
  </si>
  <si>
    <t>Прочие субвенции</t>
  </si>
  <si>
    <t>00020239999000000150</t>
  </si>
  <si>
    <t>Прочие субвенции бюджетам муниципальных округов</t>
  </si>
  <si>
    <t>00020239999140000150</t>
  </si>
  <si>
    <t>Иные межбюджетные трансферты</t>
  </si>
  <si>
    <t>00020240000000000150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</si>
  <si>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</si>
  <si>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00020245050000000150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</si>
  <si>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</si>
  <si>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00020245050140000150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</si>
  <si>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</si>
  <si>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00020245179000000150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</si>
  <si>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</si>
  <si>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</si>
  <si>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</si>
  <si>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00020245303000000150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</si>
  <si>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</si>
  <si>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</si>
  <si>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Межбюджетные трансферты, передаваемые бюджетам на поддержку отрасли культуры</t>
  </si>
  <si>
    <t>00020245519000000150</t>
  </si>
  <si>
    <t>Межбюджетные трансферты, передаваемые бюджетам муниципальных округов на поддержку отрасли культуры</t>
  </si>
  <si>
    <t>00020245519140000150</t>
  </si>
  <si>
    <t>Прочие безвозмездные поступления в бюджеты муниципальных округов</t>
  </si>
  <si>
    <t>00020704000140000150</t>
  </si>
  <si>
    <t>00020704050140000150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</si>
</sst>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7" x14ac:knownFonts="1">
    <font>
      <sz val="11"/>
      <name val="Calibri"/>
      <family val="2"/>
      <scheme val="minor"/>
    </font>
    <font>
      <sz val="12"/>
      <name val="Times New Roman"/>
      <family val="1"/>
      <charset val="204"/>
    </font>
    <font>
      <b/>
      <sz val="12"/>
      <name val="Times New Roman"/>
      <family val="1"/>
      <charset val="204"/>
    </font>
    <font>
      <sz val="10"/>
      <name val="Times New Roman"/>
      <family val="1"/>
      <charset val="204"/>
    </font>
    <font>
      <sz val="9"/>
      <name val="Times New Roman"/>
      <family val="1"/>
      <charset val="204"/>
    </font>
    <font>
      <sz val="11"/>
      <name val="Times New Roman"/>
      <family val="1"/>
      <charset val="204"/>
    </font>
    <font>
      <sz val="11"/>
      <color rgb="FF000000"/>
      <name val="Times New Roman"/>
      <family val="1"/>
      <charset val="204"/>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indexed="64"/>
      </top>
      <bottom style="thin">
        <color indexed="64"/>
      </bottom>
      <diagonal/>
    </border>
  </borders>
  <cellStyleXfs count="1">
    <xf numFmtId="0" fontId="0" fillId="0" borderId="0"/>
  </cellStyleXfs>
  <cellXfs count="19">
    <xf numFmtId="0" fontId="0" fillId="0" borderId="0" xfId="0"/>
    <xf numFmtId="0" fontId="1" fillId="0" borderId="0" xfId="0" applyFont="1" applyAlignment="1">
      <alignment horizontal="right"/>
    </xf>
    <xf numFmtId="0" fontId="0" fillId="0" borderId="0" xfId="0" applyAlignment="1">
      <alignment horizontal="right"/>
    </xf>
    <xf numFmtId="0" fontId="1" fillId="0" borderId="0" xfId="0" applyFont="1" applyAlignment="1">
      <alignment horizontal="center"/>
    </xf>
    <xf numFmtId="0" fontId="2" fillId="0" borderId="1" xfId="0" applyFont="1" applyBorder="1" applyAlignment="1"/>
    <xf numFmtId="0" fontId="1" fillId="0" borderId="1" xfId="0" applyFont="1" applyBorder="1" applyAlignment="1"/>
    <xf numFmtId="0" fontId="3" fillId="0" borderId="0" xfId="0" applyFont="1" applyBorder="1" applyAlignment="1">
      <alignment horizontal="right"/>
    </xf>
    <xf numFmtId="49" fontId="1" fillId="0" borderId="2" xfId="0" applyNumberFormat="1" applyFont="1" applyFill="1" applyBorder="1" applyAlignment="1">
      <alignment horizontal="center" vertical="center" wrapText="1"/>
    </xf>
    <xf numFmtId="49" fontId="1" fillId="0" borderId="3" xfId="0" applyNumberFormat="1" applyFont="1" applyFill="1" applyBorder="1" applyAlignment="1">
      <alignment horizontal="center" vertical="center" wrapText="1"/>
    </xf>
    <xf numFmtId="49" fontId="1" fillId="0" borderId="4"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5" fillId="0" borderId="3" xfId="0" applyNumberFormat="1" applyFont="1" applyFill="1" applyBorder="1" applyAlignment="1">
      <alignment horizontal="center" vertical="center" wrapText="1"/>
    </xf>
    <xf numFmtId="164" fontId="6" fillId="0" borderId="4" xfId="0" applyNumberFormat="1" applyFont="1" applyFill="1" applyBorder="1" applyAlignment="1">
      <alignment horizontal="center" vertical="center"/>
    </xf>
    <xf numFmtId="49" fontId="4" fillId="0" borderId="5" xfId="0" applyNumberFormat="1" applyFont="1" applyFill="1" applyBorder="1" applyAlignment="1">
      <alignment vertical="center" wrapText="1"/>
    </xf>
    <xf numFmtId="49" fontId="4" fillId="0" borderId="4" xfId="0" applyNumberFormat="1" applyFont="1" applyFill="1" applyBorder="1" applyAlignment="1">
      <alignment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0" fontId="1" fillId="0" borderId="0" xfId="0" applyFont="1"/>
    <xf numFmtId="4" fontId="0" fillId="0" borderId="0" xfId="0" applyNumberForma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C139"/>
  <sheetViews>
    <sheetView tabSelected="1" zoomScaleNormal="100" zoomScaleSheetLayoutView="100" workbookViewId="0">
      <selection activeCell="B5" sqref="B5:C5"/>
    </sheetView>
  </sheetViews>
  <sheetFormatPr defaultRowHeight="14.4" x14ac:dyDescent="0.3"/>
  <cols>
    <col min="1" max="1" width="76.33203125" customWidth="1"/>
    <col min="2" max="2" width="24.109375" customWidth="1"/>
    <col min="3" max="3" width="20.5546875" customWidth="1"/>
    <col min="257" max="257" width="76.33203125" customWidth="1"/>
    <col min="258" max="258" width="24.109375" customWidth="1"/>
    <col min="259" max="259" width="20.5546875" customWidth="1"/>
    <col min="513" max="513" width="76.33203125" customWidth="1"/>
    <col min="514" max="514" width="24.109375" customWidth="1"/>
    <col min="515" max="515" width="20.5546875" customWidth="1"/>
    <col min="769" max="769" width="76.33203125" customWidth="1"/>
    <col min="770" max="770" width="24.109375" customWidth="1"/>
    <col min="771" max="771" width="20.5546875" customWidth="1"/>
    <col min="1025" max="1025" width="76.33203125" customWidth="1"/>
    <col min="1026" max="1026" width="24.109375" customWidth="1"/>
    <col min="1027" max="1027" width="20.5546875" customWidth="1"/>
    <col min="1281" max="1281" width="76.33203125" customWidth="1"/>
    <col min="1282" max="1282" width="24.109375" customWidth="1"/>
    <col min="1283" max="1283" width="20.5546875" customWidth="1"/>
    <col min="1537" max="1537" width="76.33203125" customWidth="1"/>
    <col min="1538" max="1538" width="24.109375" customWidth="1"/>
    <col min="1539" max="1539" width="20.5546875" customWidth="1"/>
    <col min="1793" max="1793" width="76.33203125" customWidth="1"/>
    <col min="1794" max="1794" width="24.109375" customWidth="1"/>
    <col min="1795" max="1795" width="20.5546875" customWidth="1"/>
    <col min="2049" max="2049" width="76.33203125" customWidth="1"/>
    <col min="2050" max="2050" width="24.109375" customWidth="1"/>
    <col min="2051" max="2051" width="20.5546875" customWidth="1"/>
    <col min="2305" max="2305" width="76.33203125" customWidth="1"/>
    <col min="2306" max="2306" width="24.109375" customWidth="1"/>
    <col min="2307" max="2307" width="20.5546875" customWidth="1"/>
    <col min="2561" max="2561" width="76.33203125" customWidth="1"/>
    <col min="2562" max="2562" width="24.109375" customWidth="1"/>
    <col min="2563" max="2563" width="20.5546875" customWidth="1"/>
    <col min="2817" max="2817" width="76.33203125" customWidth="1"/>
    <col min="2818" max="2818" width="24.109375" customWidth="1"/>
    <col min="2819" max="2819" width="20.5546875" customWidth="1"/>
    <col min="3073" max="3073" width="76.33203125" customWidth="1"/>
    <col min="3074" max="3074" width="24.109375" customWidth="1"/>
    <col min="3075" max="3075" width="20.5546875" customWidth="1"/>
    <col min="3329" max="3329" width="76.33203125" customWidth="1"/>
    <col min="3330" max="3330" width="24.109375" customWidth="1"/>
    <col min="3331" max="3331" width="20.5546875" customWidth="1"/>
    <col min="3585" max="3585" width="76.33203125" customWidth="1"/>
    <col min="3586" max="3586" width="24.109375" customWidth="1"/>
    <col min="3587" max="3587" width="20.5546875" customWidth="1"/>
    <col min="3841" max="3841" width="76.33203125" customWidth="1"/>
    <col min="3842" max="3842" width="24.109375" customWidth="1"/>
    <col min="3843" max="3843" width="20.5546875" customWidth="1"/>
    <col min="4097" max="4097" width="76.33203125" customWidth="1"/>
    <col min="4098" max="4098" width="24.109375" customWidth="1"/>
    <col min="4099" max="4099" width="20.5546875" customWidth="1"/>
    <col min="4353" max="4353" width="76.33203125" customWidth="1"/>
    <col min="4354" max="4354" width="24.109375" customWidth="1"/>
    <col min="4355" max="4355" width="20.5546875" customWidth="1"/>
    <col min="4609" max="4609" width="76.33203125" customWidth="1"/>
    <col min="4610" max="4610" width="24.109375" customWidth="1"/>
    <col min="4611" max="4611" width="20.5546875" customWidth="1"/>
    <col min="4865" max="4865" width="76.33203125" customWidth="1"/>
    <col min="4866" max="4866" width="24.109375" customWidth="1"/>
    <col min="4867" max="4867" width="20.5546875" customWidth="1"/>
    <col min="5121" max="5121" width="76.33203125" customWidth="1"/>
    <col min="5122" max="5122" width="24.109375" customWidth="1"/>
    <col min="5123" max="5123" width="20.5546875" customWidth="1"/>
    <col min="5377" max="5377" width="76.33203125" customWidth="1"/>
    <col min="5378" max="5378" width="24.109375" customWidth="1"/>
    <col min="5379" max="5379" width="20.5546875" customWidth="1"/>
    <col min="5633" max="5633" width="76.33203125" customWidth="1"/>
    <col min="5634" max="5634" width="24.109375" customWidth="1"/>
    <col min="5635" max="5635" width="20.5546875" customWidth="1"/>
    <col min="5889" max="5889" width="76.33203125" customWidth="1"/>
    <col min="5890" max="5890" width="24.109375" customWidth="1"/>
    <col min="5891" max="5891" width="20.5546875" customWidth="1"/>
    <col min="6145" max="6145" width="76.33203125" customWidth="1"/>
    <col min="6146" max="6146" width="24.109375" customWidth="1"/>
    <col min="6147" max="6147" width="20.5546875" customWidth="1"/>
    <col min="6401" max="6401" width="76.33203125" customWidth="1"/>
    <col min="6402" max="6402" width="24.109375" customWidth="1"/>
    <col min="6403" max="6403" width="20.5546875" customWidth="1"/>
    <col min="6657" max="6657" width="76.33203125" customWidth="1"/>
    <col min="6658" max="6658" width="24.109375" customWidth="1"/>
    <col min="6659" max="6659" width="20.5546875" customWidth="1"/>
    <col min="6913" max="6913" width="76.33203125" customWidth="1"/>
    <col min="6914" max="6914" width="24.109375" customWidth="1"/>
    <col min="6915" max="6915" width="20.5546875" customWidth="1"/>
    <col min="7169" max="7169" width="76.33203125" customWidth="1"/>
    <col min="7170" max="7170" width="24.109375" customWidth="1"/>
    <col min="7171" max="7171" width="20.5546875" customWidth="1"/>
    <col min="7425" max="7425" width="76.33203125" customWidth="1"/>
    <col min="7426" max="7426" width="24.109375" customWidth="1"/>
    <col min="7427" max="7427" width="20.5546875" customWidth="1"/>
    <col min="7681" max="7681" width="76.33203125" customWidth="1"/>
    <col min="7682" max="7682" width="24.109375" customWidth="1"/>
    <col min="7683" max="7683" width="20.5546875" customWidth="1"/>
    <col min="7937" max="7937" width="76.33203125" customWidth="1"/>
    <col min="7938" max="7938" width="24.109375" customWidth="1"/>
    <col min="7939" max="7939" width="20.5546875" customWidth="1"/>
    <col min="8193" max="8193" width="76.33203125" customWidth="1"/>
    <col min="8194" max="8194" width="24.109375" customWidth="1"/>
    <col min="8195" max="8195" width="20.5546875" customWidth="1"/>
    <col min="8449" max="8449" width="76.33203125" customWidth="1"/>
    <col min="8450" max="8450" width="24.109375" customWidth="1"/>
    <col min="8451" max="8451" width="20.5546875" customWidth="1"/>
    <col min="8705" max="8705" width="76.33203125" customWidth="1"/>
    <col min="8706" max="8706" width="24.109375" customWidth="1"/>
    <col min="8707" max="8707" width="20.5546875" customWidth="1"/>
    <col min="8961" max="8961" width="76.33203125" customWidth="1"/>
    <col min="8962" max="8962" width="24.109375" customWidth="1"/>
    <col min="8963" max="8963" width="20.5546875" customWidth="1"/>
    <col min="9217" max="9217" width="76.33203125" customWidth="1"/>
    <col min="9218" max="9218" width="24.109375" customWidth="1"/>
    <col min="9219" max="9219" width="20.5546875" customWidth="1"/>
    <col min="9473" max="9473" width="76.33203125" customWidth="1"/>
    <col min="9474" max="9474" width="24.109375" customWidth="1"/>
    <col min="9475" max="9475" width="20.5546875" customWidth="1"/>
    <col min="9729" max="9729" width="76.33203125" customWidth="1"/>
    <col min="9730" max="9730" width="24.109375" customWidth="1"/>
    <col min="9731" max="9731" width="20.5546875" customWidth="1"/>
    <col min="9985" max="9985" width="76.33203125" customWidth="1"/>
    <col min="9986" max="9986" width="24.109375" customWidth="1"/>
    <col min="9987" max="9987" width="20.5546875" customWidth="1"/>
    <col min="10241" max="10241" width="76.33203125" customWidth="1"/>
    <col min="10242" max="10242" width="24.109375" customWidth="1"/>
    <col min="10243" max="10243" width="20.5546875" customWidth="1"/>
    <col min="10497" max="10497" width="76.33203125" customWidth="1"/>
    <col min="10498" max="10498" width="24.109375" customWidth="1"/>
    <col min="10499" max="10499" width="20.5546875" customWidth="1"/>
    <col min="10753" max="10753" width="76.33203125" customWidth="1"/>
    <col min="10754" max="10754" width="24.109375" customWidth="1"/>
    <col min="10755" max="10755" width="20.5546875" customWidth="1"/>
    <col min="11009" max="11009" width="76.33203125" customWidth="1"/>
    <col min="11010" max="11010" width="24.109375" customWidth="1"/>
    <col min="11011" max="11011" width="20.5546875" customWidth="1"/>
    <col min="11265" max="11265" width="76.33203125" customWidth="1"/>
    <col min="11266" max="11266" width="24.109375" customWidth="1"/>
    <col min="11267" max="11267" width="20.5546875" customWidth="1"/>
    <col min="11521" max="11521" width="76.33203125" customWidth="1"/>
    <col min="11522" max="11522" width="24.109375" customWidth="1"/>
    <col min="11523" max="11523" width="20.5546875" customWidth="1"/>
    <col min="11777" max="11777" width="76.33203125" customWidth="1"/>
    <col min="11778" max="11778" width="24.109375" customWidth="1"/>
    <col min="11779" max="11779" width="20.5546875" customWidth="1"/>
    <col min="12033" max="12033" width="76.33203125" customWidth="1"/>
    <col min="12034" max="12034" width="24.109375" customWidth="1"/>
    <col min="12035" max="12035" width="20.5546875" customWidth="1"/>
    <col min="12289" max="12289" width="76.33203125" customWidth="1"/>
    <col min="12290" max="12290" width="24.109375" customWidth="1"/>
    <col min="12291" max="12291" width="20.5546875" customWidth="1"/>
    <col min="12545" max="12545" width="76.33203125" customWidth="1"/>
    <col min="12546" max="12546" width="24.109375" customWidth="1"/>
    <col min="12547" max="12547" width="20.5546875" customWidth="1"/>
    <col min="12801" max="12801" width="76.33203125" customWidth="1"/>
    <col min="12802" max="12802" width="24.109375" customWidth="1"/>
    <col min="12803" max="12803" width="20.5546875" customWidth="1"/>
    <col min="13057" max="13057" width="76.33203125" customWidth="1"/>
    <col min="13058" max="13058" width="24.109375" customWidth="1"/>
    <col min="13059" max="13059" width="20.5546875" customWidth="1"/>
    <col min="13313" max="13313" width="76.33203125" customWidth="1"/>
    <col min="13314" max="13314" width="24.109375" customWidth="1"/>
    <col min="13315" max="13315" width="20.5546875" customWidth="1"/>
    <col min="13569" max="13569" width="76.33203125" customWidth="1"/>
    <col min="13570" max="13570" width="24.109375" customWidth="1"/>
    <col min="13571" max="13571" width="20.5546875" customWidth="1"/>
    <col min="13825" max="13825" width="76.33203125" customWidth="1"/>
    <col min="13826" max="13826" width="24.109375" customWidth="1"/>
    <col min="13827" max="13827" width="20.5546875" customWidth="1"/>
    <col min="14081" max="14081" width="76.33203125" customWidth="1"/>
    <col min="14082" max="14082" width="24.109375" customWidth="1"/>
    <col min="14083" max="14083" width="20.5546875" customWidth="1"/>
    <col min="14337" max="14337" width="76.33203125" customWidth="1"/>
    <col min="14338" max="14338" width="24.109375" customWidth="1"/>
    <col min="14339" max="14339" width="20.5546875" customWidth="1"/>
    <col min="14593" max="14593" width="76.33203125" customWidth="1"/>
    <col min="14594" max="14594" width="24.109375" customWidth="1"/>
    <col min="14595" max="14595" width="20.5546875" customWidth="1"/>
    <col min="14849" max="14849" width="76.33203125" customWidth="1"/>
    <col min="14850" max="14850" width="24.109375" customWidth="1"/>
    <col min="14851" max="14851" width="20.5546875" customWidth="1"/>
    <col min="15105" max="15105" width="76.33203125" customWidth="1"/>
    <col min="15106" max="15106" width="24.109375" customWidth="1"/>
    <col min="15107" max="15107" width="20.5546875" customWidth="1"/>
    <col min="15361" max="15361" width="76.33203125" customWidth="1"/>
    <col min="15362" max="15362" width="24.109375" customWidth="1"/>
    <col min="15363" max="15363" width="20.5546875" customWidth="1"/>
    <col min="15617" max="15617" width="76.33203125" customWidth="1"/>
    <col min="15618" max="15618" width="24.109375" customWidth="1"/>
    <col min="15619" max="15619" width="20.5546875" customWidth="1"/>
    <col min="15873" max="15873" width="76.33203125" customWidth="1"/>
    <col min="15874" max="15874" width="24.109375" customWidth="1"/>
    <col min="15875" max="15875" width="20.5546875" customWidth="1"/>
    <col min="16129" max="16129" width="76.33203125" customWidth="1"/>
    <col min="16130" max="16130" width="24.109375" customWidth="1"/>
    <col min="16131" max="16131" width="20.5546875" customWidth="1"/>
  </cols>
  <sheetData>
    <row r="1" spans="1:3" ht="15.6" x14ac:dyDescent="0.3">
      <c r="B1" s="1" t="s">
        <v>0</v>
      </c>
      <c r="C1" s="1"/>
    </row>
    <row r="2" spans="1:3" ht="15.6" x14ac:dyDescent="0.3">
      <c r="B2" s="1" t="s">
        <v>1</v>
      </c>
      <c r="C2" s="1"/>
    </row>
    <row r="3" spans="1:3" ht="15.6" x14ac:dyDescent="0.3">
      <c r="B3" s="1" t="s">
        <v>2</v>
      </c>
      <c r="C3" s="1"/>
    </row>
    <row r="4" spans="1:3" ht="15.6" x14ac:dyDescent="0.3">
      <c r="B4" s="1" t="s">
        <v>3</v>
      </c>
      <c r="C4" s="1"/>
    </row>
    <row r="5" spans="1:3" ht="15.6" x14ac:dyDescent="0.3">
      <c r="B5" s="1"/>
      <c r="C5" s="1"/>
    </row>
    <row r="6" spans="1:3" x14ac:dyDescent="0.3">
      <c r="C6" s="2"/>
    </row>
    <row r="7" spans="1:3" x14ac:dyDescent="0.3">
      <c r="C7" s="2"/>
    </row>
    <row r="8" spans="1:3" ht="15.6" x14ac:dyDescent="0.3">
      <c r="A8" s="3" t="s">
        <v>4</v>
      </c>
      <c r="B8" s="3"/>
      <c r="C8" s="3"/>
    </row>
    <row r="9" spans="1:3" ht="15.6" x14ac:dyDescent="0.3">
      <c r="A9" s="4"/>
      <c r="B9" s="5"/>
      <c r="C9" s="6" t="s">
        <v>5</v>
      </c>
    </row>
    <row r="10" spans="1:3" ht="31.2" x14ac:dyDescent="0.3">
      <c r="A10" s="7" t="s">
        <v>6</v>
      </c>
      <c r="B10" s="8" t="s">
        <v>7</v>
      </c>
      <c r="C10" s="9" t="s">
        <v>8</v>
      </c>
    </row>
    <row r="11" spans="1:3" ht="18.75" customHeight="1" x14ac:dyDescent="0.3">
      <c r="A11" s="10" t="s">
        <v>9</v>
      </c>
      <c r="B11" s="11" t="s">
        <v>10</v>
      </c>
      <c r="C11" s="12">
        <f>C12+C92</f>
        <v>1532752.1999999997</v>
      </c>
    </row>
    <row r="12" spans="1:3" ht="18" customHeight="1" x14ac:dyDescent="0.3">
      <c r="A12" s="10" t="s">
        <v>11</v>
      </c>
      <c r="B12" s="11" t="s">
        <v>12</v>
      </c>
      <c r="C12" s="12">
        <f>C13+C18+C28+C38+C46+C49+C56+C60+C67</f>
        <v>229418.09999999998</v>
      </c>
    </row>
    <row r="13" spans="1:3" ht="14.25" customHeight="1" x14ac:dyDescent="0.3">
      <c r="A13" s="10" t="s">
        <v>13</v>
      </c>
      <c r="B13" s="11" t="s">
        <v>14</v>
      </c>
      <c r="C13" s="12">
        <f>C14</f>
        <v>118057.4</v>
      </c>
    </row>
    <row r="14" spans="1:3" ht="15" customHeight="1" x14ac:dyDescent="0.3">
      <c r="A14" s="10" t="s">
        <v>15</v>
      </c>
      <c r="B14" s="11" t="s">
        <v>16</v>
      </c>
      <c r="C14" s="12">
        <f>C15+C16+C17</f>
        <v>118057.4</v>
      </c>
    </row>
    <row r="15" spans="1:3" ht="120" x14ac:dyDescent="0.3">
      <c r="A15" s="10" t="s">
        <v>17</v>
      </c>
      <c r="B15" s="11" t="s">
        <v>18</v>
      </c>
      <c r="C15" s="12">
        <v>118057.4</v>
      </c>
    </row>
    <row r="16" spans="1:3" ht="72" x14ac:dyDescent="0.3">
      <c r="A16" s="10" t="s">
        <v>19</v>
      </c>
      <c r="B16" s="11" t="s">
        <v>20</v>
      </c>
      <c r="C16" s="12">
        <v>0</v>
      </c>
    </row>
    <row r="17" spans="1:3" ht="24" x14ac:dyDescent="0.3">
      <c r="A17" s="10" t="s">
        <v>21</v>
      </c>
      <c r="B17" s="11" t="s">
        <v>22</v>
      </c>
      <c r="C17" s="12">
        <v>0</v>
      </c>
    </row>
    <row r="18" spans="1:3" ht="24" x14ac:dyDescent="0.3">
      <c r="A18" s="10" t="s">
        <v>23</v>
      </c>
      <c r="B18" s="11" t="s">
        <v>24</v>
      </c>
      <c r="C18" s="12">
        <f>C19</f>
        <v>23192.899999999998</v>
      </c>
    </row>
    <row r="19" spans="1:3" ht="19.5" customHeight="1" x14ac:dyDescent="0.3">
      <c r="A19" s="10" t="s">
        <v>25</v>
      </c>
      <c r="B19" s="11" t="s">
        <v>26</v>
      </c>
      <c r="C19" s="12">
        <f>C20+C22+C24+C26</f>
        <v>23192.899999999998</v>
      </c>
    </row>
    <row r="20" spans="1:3" ht="36" x14ac:dyDescent="0.3">
      <c r="A20" s="10" t="s">
        <v>27</v>
      </c>
      <c r="B20" s="11" t="s">
        <v>28</v>
      </c>
      <c r="C20" s="12">
        <f>C21</f>
        <v>12389.9</v>
      </c>
    </row>
    <row r="21" spans="1:3" ht="60" x14ac:dyDescent="0.3">
      <c r="A21" s="10" t="s">
        <v>29</v>
      </c>
      <c r="B21" s="11" t="s">
        <v>30</v>
      </c>
      <c r="C21" s="12">
        <v>12389.9</v>
      </c>
    </row>
    <row r="22" spans="1:3" ht="48" x14ac:dyDescent="0.3">
      <c r="A22" s="10" t="s">
        <v>31</v>
      </c>
      <c r="B22" s="11" t="s">
        <v>32</v>
      </c>
      <c r="C22" s="12">
        <f>C23</f>
        <v>58.5</v>
      </c>
    </row>
    <row r="23" spans="1:3" ht="63" customHeight="1" x14ac:dyDescent="0.3">
      <c r="A23" s="10" t="s">
        <v>33</v>
      </c>
      <c r="B23" s="11" t="s">
        <v>34</v>
      </c>
      <c r="C23" s="12">
        <v>58.5</v>
      </c>
    </row>
    <row r="24" spans="1:3" ht="36" x14ac:dyDescent="0.3">
      <c r="A24" s="10" t="s">
        <v>35</v>
      </c>
      <c r="B24" s="11" t="s">
        <v>36</v>
      </c>
      <c r="C24" s="12">
        <f>C25</f>
        <v>11920.7</v>
      </c>
    </row>
    <row r="25" spans="1:3" ht="60" x14ac:dyDescent="0.3">
      <c r="A25" s="10" t="s">
        <v>37</v>
      </c>
      <c r="B25" s="11" t="s">
        <v>38</v>
      </c>
      <c r="C25" s="12">
        <v>11920.7</v>
      </c>
    </row>
    <row r="26" spans="1:3" ht="36" x14ac:dyDescent="0.3">
      <c r="A26" s="10" t="s">
        <v>39</v>
      </c>
      <c r="B26" s="11" t="s">
        <v>40</v>
      </c>
      <c r="C26" s="12">
        <f>C27</f>
        <v>-1176.2</v>
      </c>
    </row>
    <row r="27" spans="1:3" ht="60" x14ac:dyDescent="0.3">
      <c r="A27" s="10" t="s">
        <v>41</v>
      </c>
      <c r="B27" s="11" t="s">
        <v>42</v>
      </c>
      <c r="C27" s="12">
        <v>-1176.2</v>
      </c>
    </row>
    <row r="28" spans="1:3" ht="16.5" customHeight="1" x14ac:dyDescent="0.3">
      <c r="A28" s="10" t="s">
        <v>43</v>
      </c>
      <c r="B28" s="11" t="s">
        <v>44</v>
      </c>
      <c r="C28" s="12">
        <f>C29+C32+C34+C36</f>
        <v>42730.799999999996</v>
      </c>
    </row>
    <row r="29" spans="1:3" ht="16.5" customHeight="1" x14ac:dyDescent="0.3">
      <c r="A29" s="10" t="s">
        <v>45</v>
      </c>
      <c r="B29" s="11" t="s">
        <v>46</v>
      </c>
      <c r="C29" s="12">
        <f>C30</f>
        <v>38405.599999999999</v>
      </c>
    </row>
    <row r="30" spans="1:3" ht="16.5" customHeight="1" x14ac:dyDescent="0.3">
      <c r="A30" s="10" t="s">
        <v>47</v>
      </c>
      <c r="B30" s="11" t="s">
        <v>48</v>
      </c>
      <c r="C30" s="12">
        <f>C31</f>
        <v>38405.599999999999</v>
      </c>
    </row>
    <row r="31" spans="1:3" ht="16.5" customHeight="1" x14ac:dyDescent="0.3">
      <c r="A31" s="10" t="s">
        <v>47</v>
      </c>
      <c r="B31" s="11" t="s">
        <v>49</v>
      </c>
      <c r="C31" s="12">
        <v>38405.599999999999</v>
      </c>
    </row>
    <row r="32" spans="1:3" ht="15" customHeight="1" x14ac:dyDescent="0.3">
      <c r="A32" s="10" t="s">
        <v>50</v>
      </c>
      <c r="B32" s="11" t="s">
        <v>51</v>
      </c>
      <c r="C32" s="12">
        <f>C33</f>
        <v>0</v>
      </c>
    </row>
    <row r="33" spans="1:3" ht="12.75" customHeight="1" x14ac:dyDescent="0.3">
      <c r="A33" s="10" t="s">
        <v>50</v>
      </c>
      <c r="B33" s="11" t="s">
        <v>52</v>
      </c>
      <c r="C33" s="12">
        <v>0</v>
      </c>
    </row>
    <row r="34" spans="1:3" ht="18.75" customHeight="1" x14ac:dyDescent="0.3">
      <c r="A34" s="10" t="s">
        <v>53</v>
      </c>
      <c r="B34" s="11" t="s">
        <v>54</v>
      </c>
      <c r="C34" s="12">
        <f>C35</f>
        <v>901.5</v>
      </c>
    </row>
    <row r="35" spans="1:3" ht="15.75" customHeight="1" x14ac:dyDescent="0.3">
      <c r="A35" s="10" t="s">
        <v>53</v>
      </c>
      <c r="B35" s="11" t="s">
        <v>55</v>
      </c>
      <c r="C35" s="12">
        <v>901.5</v>
      </c>
    </row>
    <row r="36" spans="1:3" ht="16.5" customHeight="1" x14ac:dyDescent="0.3">
      <c r="A36" s="10" t="s">
        <v>56</v>
      </c>
      <c r="B36" s="11" t="s">
        <v>57</v>
      </c>
      <c r="C36" s="12">
        <f>C37</f>
        <v>3423.7</v>
      </c>
    </row>
    <row r="37" spans="1:3" ht="21.75" customHeight="1" x14ac:dyDescent="0.3">
      <c r="A37" s="10" t="s">
        <v>58</v>
      </c>
      <c r="B37" s="11" t="s">
        <v>59</v>
      </c>
      <c r="C37" s="12">
        <v>3423.7</v>
      </c>
    </row>
    <row r="38" spans="1:3" ht="17.25" customHeight="1" x14ac:dyDescent="0.3">
      <c r="A38" s="10" t="s">
        <v>60</v>
      </c>
      <c r="B38" s="11" t="s">
        <v>61</v>
      </c>
      <c r="C38" s="12">
        <f>C39+C41</f>
        <v>34235.199999999997</v>
      </c>
    </row>
    <row r="39" spans="1:3" ht="16.5" customHeight="1" x14ac:dyDescent="0.3">
      <c r="A39" s="10" t="s">
        <v>62</v>
      </c>
      <c r="B39" s="11" t="s">
        <v>63</v>
      </c>
      <c r="C39" s="12">
        <f>C40</f>
        <v>2908.7</v>
      </c>
    </row>
    <row r="40" spans="1:3" ht="24" customHeight="1" x14ac:dyDescent="0.3">
      <c r="A40" s="10" t="s">
        <v>64</v>
      </c>
      <c r="B40" s="11" t="s">
        <v>65</v>
      </c>
      <c r="C40" s="12">
        <v>2908.7</v>
      </c>
    </row>
    <row r="41" spans="1:3" ht="15.75" customHeight="1" x14ac:dyDescent="0.3">
      <c r="A41" s="10" t="s">
        <v>66</v>
      </c>
      <c r="B41" s="11" t="s">
        <v>67</v>
      </c>
      <c r="C41" s="12">
        <f>C42+C44</f>
        <v>31326.5</v>
      </c>
    </row>
    <row r="42" spans="1:3" ht="15" customHeight="1" x14ac:dyDescent="0.3">
      <c r="A42" s="10" t="s">
        <v>68</v>
      </c>
      <c r="B42" s="11" t="s">
        <v>69</v>
      </c>
      <c r="C42" s="12">
        <f>C43</f>
        <v>26746.7</v>
      </c>
    </row>
    <row r="43" spans="1:3" ht="23.25" customHeight="1" x14ac:dyDescent="0.3">
      <c r="A43" s="10" t="s">
        <v>70</v>
      </c>
      <c r="B43" s="11" t="s">
        <v>71</v>
      </c>
      <c r="C43" s="12">
        <v>26746.7</v>
      </c>
    </row>
    <row r="44" spans="1:3" ht="15" customHeight="1" x14ac:dyDescent="0.3">
      <c r="A44" s="10" t="s">
        <v>72</v>
      </c>
      <c r="B44" s="11" t="s">
        <v>73</v>
      </c>
      <c r="C44" s="12">
        <f>C45</f>
        <v>4579.8</v>
      </c>
    </row>
    <row r="45" spans="1:3" ht="24" x14ac:dyDescent="0.3">
      <c r="A45" s="10" t="s">
        <v>74</v>
      </c>
      <c r="B45" s="11" t="s">
        <v>75</v>
      </c>
      <c r="C45" s="12">
        <v>4579.8</v>
      </c>
    </row>
    <row r="46" spans="1:3" ht="13.5" customHeight="1" x14ac:dyDescent="0.3">
      <c r="A46" s="10" t="s">
        <v>76</v>
      </c>
      <c r="B46" s="11" t="s">
        <v>77</v>
      </c>
      <c r="C46" s="12">
        <f>C47</f>
        <v>6170</v>
      </c>
    </row>
    <row r="47" spans="1:3" ht="17.25" customHeight="1" x14ac:dyDescent="0.3">
      <c r="A47" s="10" t="s">
        <v>78</v>
      </c>
      <c r="B47" s="11" t="s">
        <v>79</v>
      </c>
      <c r="C47" s="12">
        <f>C48</f>
        <v>6170</v>
      </c>
    </row>
    <row r="48" spans="1:3" ht="21" customHeight="1" x14ac:dyDescent="0.3">
      <c r="A48" s="10" t="s">
        <v>80</v>
      </c>
      <c r="B48" s="11" t="s">
        <v>81</v>
      </c>
      <c r="C48" s="12">
        <v>6170</v>
      </c>
    </row>
    <row r="49" spans="1:3" ht="24" x14ac:dyDescent="0.3">
      <c r="A49" s="10" t="s">
        <v>82</v>
      </c>
      <c r="B49" s="11" t="s">
        <v>83</v>
      </c>
      <c r="C49" s="12">
        <f>C50+C53</f>
        <v>2590</v>
      </c>
    </row>
    <row r="50" spans="1:3" ht="48" x14ac:dyDescent="0.3">
      <c r="A50" s="10" t="s">
        <v>84</v>
      </c>
      <c r="B50" s="11" t="s">
        <v>85</v>
      </c>
      <c r="C50" s="12">
        <f>C51</f>
        <v>2540</v>
      </c>
    </row>
    <row r="51" spans="1:3" ht="36" x14ac:dyDescent="0.3">
      <c r="A51" s="10" t="s">
        <v>86</v>
      </c>
      <c r="B51" s="11" t="s">
        <v>87</v>
      </c>
      <c r="C51" s="12">
        <f>C52</f>
        <v>2540</v>
      </c>
    </row>
    <row r="52" spans="1:3" ht="35.25" customHeight="1" x14ac:dyDescent="0.3">
      <c r="A52" s="10" t="s">
        <v>88</v>
      </c>
      <c r="B52" s="11" t="s">
        <v>89</v>
      </c>
      <c r="C52" s="12">
        <v>2540</v>
      </c>
    </row>
    <row r="53" spans="1:3" ht="36" x14ac:dyDescent="0.3">
      <c r="A53" s="10" t="s">
        <v>90</v>
      </c>
      <c r="B53" s="11" t="s">
        <v>91</v>
      </c>
      <c r="C53" s="12">
        <f>C54</f>
        <v>50</v>
      </c>
    </row>
    <row r="54" spans="1:3" ht="38.25" customHeight="1" x14ac:dyDescent="0.3">
      <c r="A54" s="10" t="s">
        <v>92</v>
      </c>
      <c r="B54" s="11" t="s">
        <v>93</v>
      </c>
      <c r="C54" s="12">
        <f>C55</f>
        <v>50</v>
      </c>
    </row>
    <row r="55" spans="1:3" ht="36" x14ac:dyDescent="0.3">
      <c r="A55" s="10" t="s">
        <v>94</v>
      </c>
      <c r="B55" s="11" t="s">
        <v>95</v>
      </c>
      <c r="C55" s="12">
        <v>50</v>
      </c>
    </row>
    <row r="56" spans="1:3" ht="17.25" customHeight="1" x14ac:dyDescent="0.3">
      <c r="A56" s="10" t="s">
        <v>96</v>
      </c>
      <c r="B56" s="11" t="s">
        <v>97</v>
      </c>
      <c r="C56" s="12">
        <f>C57</f>
        <v>778.3</v>
      </c>
    </row>
    <row r="57" spans="1:3" ht="16.5" customHeight="1" x14ac:dyDescent="0.3">
      <c r="A57" s="10" t="s">
        <v>98</v>
      </c>
      <c r="B57" s="11" t="s">
        <v>99</v>
      </c>
      <c r="C57" s="12">
        <f>C58</f>
        <v>778.3</v>
      </c>
    </row>
    <row r="58" spans="1:3" ht="14.25" customHeight="1" x14ac:dyDescent="0.3">
      <c r="A58" s="10" t="s">
        <v>100</v>
      </c>
      <c r="B58" s="11" t="s">
        <v>101</v>
      </c>
      <c r="C58" s="12">
        <f>C59</f>
        <v>778.3</v>
      </c>
    </row>
    <row r="59" spans="1:3" ht="16.5" customHeight="1" x14ac:dyDescent="0.3">
      <c r="A59" s="10" t="s">
        <v>102</v>
      </c>
      <c r="B59" s="11" t="s">
        <v>103</v>
      </c>
      <c r="C59" s="12">
        <v>778.3</v>
      </c>
    </row>
    <row r="60" spans="1:3" ht="14.25" customHeight="1" x14ac:dyDescent="0.3">
      <c r="A60" s="10" t="s">
        <v>104</v>
      </c>
      <c r="B60" s="11" t="s">
        <v>105</v>
      </c>
      <c r="C60" s="12">
        <f>C61+C64</f>
        <v>1300</v>
      </c>
    </row>
    <row r="61" spans="1:3" ht="36.75" customHeight="1" x14ac:dyDescent="0.3">
      <c r="A61" s="10" t="s">
        <v>106</v>
      </c>
      <c r="B61" s="11" t="s">
        <v>107</v>
      </c>
      <c r="C61" s="12">
        <f>C62</f>
        <v>700</v>
      </c>
    </row>
    <row r="62" spans="1:3" ht="48" x14ac:dyDescent="0.3">
      <c r="A62" s="10" t="s">
        <v>108</v>
      </c>
      <c r="B62" s="11" t="s">
        <v>109</v>
      </c>
      <c r="C62" s="12">
        <f>C63</f>
        <v>700</v>
      </c>
    </row>
    <row r="63" spans="1:3" ht="48" x14ac:dyDescent="0.3">
      <c r="A63" s="10" t="s">
        <v>110</v>
      </c>
      <c r="B63" s="11" t="s">
        <v>111</v>
      </c>
      <c r="C63" s="12">
        <v>700</v>
      </c>
    </row>
    <row r="64" spans="1:3" ht="24" x14ac:dyDescent="0.3">
      <c r="A64" s="10" t="s">
        <v>112</v>
      </c>
      <c r="B64" s="11" t="s">
        <v>113</v>
      </c>
      <c r="C64" s="12">
        <f>C65</f>
        <v>600</v>
      </c>
    </row>
    <row r="65" spans="1:3" x14ac:dyDescent="0.3">
      <c r="A65" s="10" t="s">
        <v>114</v>
      </c>
      <c r="B65" s="11" t="s">
        <v>115</v>
      </c>
      <c r="C65" s="12">
        <f>C66</f>
        <v>600</v>
      </c>
    </row>
    <row r="66" spans="1:3" ht="24" x14ac:dyDescent="0.3">
      <c r="A66" s="10" t="s">
        <v>116</v>
      </c>
      <c r="B66" s="11" t="s">
        <v>117</v>
      </c>
      <c r="C66" s="12">
        <v>600</v>
      </c>
    </row>
    <row r="67" spans="1:3" ht="17.25" customHeight="1" x14ac:dyDescent="0.3">
      <c r="A67" s="10" t="s">
        <v>118</v>
      </c>
      <c r="B67" s="11" t="s">
        <v>119</v>
      </c>
      <c r="C67" s="12">
        <f>C68+C89+C91</f>
        <v>363.5</v>
      </c>
    </row>
    <row r="68" spans="1:3" ht="24" x14ac:dyDescent="0.3">
      <c r="A68" s="10" t="s">
        <v>120</v>
      </c>
      <c r="B68" s="11" t="s">
        <v>121</v>
      </c>
      <c r="C68" s="12">
        <f>C69+C71+C73+C75+C77+C79+C81+C83+C85+C88</f>
        <v>225.9</v>
      </c>
    </row>
    <row r="69" spans="1:3" ht="36" x14ac:dyDescent="0.3">
      <c r="A69" s="10" t="s">
        <v>122</v>
      </c>
      <c r="B69" s="11" t="s">
        <v>123</v>
      </c>
      <c r="C69" s="12">
        <f>C70</f>
        <v>16</v>
      </c>
    </row>
    <row r="70" spans="1:3" ht="36" x14ac:dyDescent="0.3">
      <c r="A70" s="10" t="s">
        <v>124</v>
      </c>
      <c r="B70" s="11" t="s">
        <v>125</v>
      </c>
      <c r="C70" s="12">
        <v>16</v>
      </c>
    </row>
    <row r="71" spans="1:3" ht="37.5" customHeight="1" x14ac:dyDescent="0.3">
      <c r="A71" s="10" t="s">
        <v>126</v>
      </c>
      <c r="B71" s="11" t="s">
        <v>127</v>
      </c>
      <c r="C71" s="12">
        <f>C72</f>
        <v>86.2</v>
      </c>
    </row>
    <row r="72" spans="1:3" ht="45.75" customHeight="1" x14ac:dyDescent="0.3">
      <c r="A72" s="10" t="s">
        <v>128</v>
      </c>
      <c r="B72" s="11" t="s">
        <v>129</v>
      </c>
      <c r="C72" s="12">
        <v>86.2</v>
      </c>
    </row>
    <row r="73" spans="1:3" ht="36" x14ac:dyDescent="0.3">
      <c r="A73" s="10" t="s">
        <v>130</v>
      </c>
      <c r="B73" s="11" t="s">
        <v>131</v>
      </c>
      <c r="C73" s="12">
        <f>C74</f>
        <v>1.2</v>
      </c>
    </row>
    <row r="74" spans="1:3" ht="48" x14ac:dyDescent="0.3">
      <c r="A74" s="10" t="s">
        <v>132</v>
      </c>
      <c r="B74" s="11" t="s">
        <v>133</v>
      </c>
      <c r="C74" s="12">
        <v>1.2</v>
      </c>
    </row>
    <row r="75" spans="1:3" ht="36" x14ac:dyDescent="0.3">
      <c r="A75" s="10" t="s">
        <v>134</v>
      </c>
      <c r="B75" s="11" t="s">
        <v>135</v>
      </c>
      <c r="C75" s="12">
        <f>C76</f>
        <v>20</v>
      </c>
    </row>
    <row r="76" spans="1:3" ht="48" x14ac:dyDescent="0.3">
      <c r="A76" s="10" t="s">
        <v>136</v>
      </c>
      <c r="B76" s="11" t="s">
        <v>137</v>
      </c>
      <c r="C76" s="12">
        <v>20</v>
      </c>
    </row>
    <row r="77" spans="1:3" ht="36" x14ac:dyDescent="0.3">
      <c r="A77" s="10" t="s">
        <v>138</v>
      </c>
      <c r="B77" s="11" t="s">
        <v>139</v>
      </c>
      <c r="C77" s="12">
        <f>C78</f>
        <v>4.5</v>
      </c>
    </row>
    <row r="78" spans="1:3" ht="48" x14ac:dyDescent="0.3">
      <c r="A78" s="10" t="s">
        <v>140</v>
      </c>
      <c r="B78" s="11" t="s">
        <v>141</v>
      </c>
      <c r="C78" s="12">
        <v>4.5</v>
      </c>
    </row>
    <row r="79" spans="1:3" ht="36" x14ac:dyDescent="0.3">
      <c r="A79" s="10" t="s">
        <v>142</v>
      </c>
      <c r="B79" s="11" t="s">
        <v>143</v>
      </c>
      <c r="C79" s="12">
        <f>C80</f>
        <v>32</v>
      </c>
    </row>
    <row r="80" spans="1:3" ht="48" x14ac:dyDescent="0.3">
      <c r="A80" s="10" t="s">
        <v>144</v>
      </c>
      <c r="B80" s="11" t="s">
        <v>145</v>
      </c>
      <c r="C80" s="12">
        <v>32</v>
      </c>
    </row>
    <row r="81" spans="1:3" ht="48" x14ac:dyDescent="0.3">
      <c r="A81" s="10" t="s">
        <v>146</v>
      </c>
      <c r="B81" s="11" t="s">
        <v>147</v>
      </c>
      <c r="C81" s="12">
        <f>C82</f>
        <v>0.6</v>
      </c>
    </row>
    <row r="82" spans="1:3" ht="72" x14ac:dyDescent="0.3">
      <c r="A82" s="10" t="s">
        <v>148</v>
      </c>
      <c r="B82" s="11" t="s">
        <v>149</v>
      </c>
      <c r="C82" s="12">
        <v>0.6</v>
      </c>
    </row>
    <row r="83" spans="1:3" ht="36" x14ac:dyDescent="0.3">
      <c r="A83" s="10" t="s">
        <v>150</v>
      </c>
      <c r="B83" s="11" t="s">
        <v>151</v>
      </c>
      <c r="C83" s="12">
        <f>C84</f>
        <v>3.5</v>
      </c>
    </row>
    <row r="84" spans="1:3" ht="48" x14ac:dyDescent="0.3">
      <c r="A84" s="10" t="s">
        <v>152</v>
      </c>
      <c r="B84" s="11" t="s">
        <v>153</v>
      </c>
      <c r="C84" s="12">
        <v>3.5</v>
      </c>
    </row>
    <row r="85" spans="1:3" ht="24" x14ac:dyDescent="0.3">
      <c r="A85" s="10" t="s">
        <v>154</v>
      </c>
      <c r="B85" s="11" t="s">
        <v>155</v>
      </c>
      <c r="C85" s="12">
        <f>C86</f>
        <v>59.6</v>
      </c>
    </row>
    <row r="86" spans="1:3" ht="36" x14ac:dyDescent="0.3">
      <c r="A86" s="10" t="s">
        <v>156</v>
      </c>
      <c r="B86" s="11" t="s">
        <v>157</v>
      </c>
      <c r="C86" s="12">
        <v>59.6</v>
      </c>
    </row>
    <row r="87" spans="1:3" ht="36" x14ac:dyDescent="0.3">
      <c r="A87" s="10" t="s">
        <v>158</v>
      </c>
      <c r="B87" s="11" t="s">
        <v>159</v>
      </c>
      <c r="C87" s="12">
        <f>C88</f>
        <v>2.2999999999999998</v>
      </c>
    </row>
    <row r="88" spans="1:3" ht="48" x14ac:dyDescent="0.3">
      <c r="A88" s="10" t="s">
        <v>160</v>
      </c>
      <c r="B88" s="11" t="s">
        <v>161</v>
      </c>
      <c r="C88" s="12">
        <v>2.2999999999999998</v>
      </c>
    </row>
    <row r="89" spans="1:3" ht="16.5" customHeight="1" x14ac:dyDescent="0.3">
      <c r="A89" s="10" t="s">
        <v>162</v>
      </c>
      <c r="B89" s="11" t="s">
        <v>163</v>
      </c>
      <c r="C89" s="12">
        <f>C90</f>
        <v>30</v>
      </c>
    </row>
    <row r="90" spans="1:3" ht="80.25" customHeight="1" x14ac:dyDescent="0.3">
      <c r="A90" s="10" t="s">
        <v>164</v>
      </c>
      <c r="B90" s="11" t="s">
        <v>165</v>
      </c>
      <c r="C90" s="12">
        <v>30</v>
      </c>
    </row>
    <row r="91" spans="1:3" ht="60" x14ac:dyDescent="0.3">
      <c r="A91" s="10" t="s">
        <v>166</v>
      </c>
      <c r="B91" s="11" t="s">
        <v>167</v>
      </c>
      <c r="C91" s="12">
        <v>107.6</v>
      </c>
    </row>
    <row r="92" spans="1:3" ht="15.75" customHeight="1" x14ac:dyDescent="0.3">
      <c r="A92" s="10" t="s">
        <v>168</v>
      </c>
      <c r="B92" s="11" t="s">
        <v>169</v>
      </c>
      <c r="C92" s="12">
        <f>C93+C134</f>
        <v>1303334.0999999999</v>
      </c>
    </row>
    <row r="93" spans="1:3" ht="24" x14ac:dyDescent="0.3">
      <c r="A93" s="10" t="s">
        <v>170</v>
      </c>
      <c r="B93" s="11" t="s">
        <v>171</v>
      </c>
      <c r="C93" s="12">
        <f>C94+C99+C114+C125</f>
        <v>1226148.8999999999</v>
      </c>
    </row>
    <row r="94" spans="1:3" ht="16.5" customHeight="1" x14ac:dyDescent="0.3">
      <c r="A94" s="10" t="s">
        <v>172</v>
      </c>
      <c r="B94" s="11" t="s">
        <v>173</v>
      </c>
      <c r="C94" s="12">
        <f>C95+C97</f>
        <v>341186.4</v>
      </c>
    </row>
    <row r="95" spans="1:3" ht="16.5" customHeight="1" x14ac:dyDescent="0.3">
      <c r="A95" s="10" t="s">
        <v>174</v>
      </c>
      <c r="B95" s="11" t="s">
        <v>175</v>
      </c>
      <c r="C95" s="12">
        <f>C96</f>
        <v>195831.6</v>
      </c>
    </row>
    <row r="96" spans="1:3" ht="24" x14ac:dyDescent="0.3">
      <c r="A96" s="10" t="s">
        <v>176</v>
      </c>
      <c r="B96" s="11" t="s">
        <v>177</v>
      </c>
      <c r="C96" s="12">
        <v>195831.6</v>
      </c>
    </row>
    <row r="97" spans="1:3" ht="16.5" customHeight="1" x14ac:dyDescent="0.3">
      <c r="A97" s="10" t="s">
        <v>178</v>
      </c>
      <c r="B97" s="11" t="s">
        <v>179</v>
      </c>
      <c r="C97" s="12">
        <f>C98</f>
        <v>145354.79999999999</v>
      </c>
    </row>
    <row r="98" spans="1:3" ht="26.25" customHeight="1" x14ac:dyDescent="0.3">
      <c r="A98" s="10" t="s">
        <v>180</v>
      </c>
      <c r="B98" s="11" t="s">
        <v>181</v>
      </c>
      <c r="C98" s="12">
        <v>145354.79999999999</v>
      </c>
    </row>
    <row r="99" spans="1:3" ht="15.75" customHeight="1" x14ac:dyDescent="0.3">
      <c r="A99" s="10" t="s">
        <v>182</v>
      </c>
      <c r="B99" s="11" t="s">
        <v>183</v>
      </c>
      <c r="C99" s="12">
        <f>C100+C102+C104+C106+C112+C110+C108</f>
        <v>295892</v>
      </c>
    </row>
    <row r="100" spans="1:3" ht="24" x14ac:dyDescent="0.3">
      <c r="A100" s="10" t="s">
        <v>184</v>
      </c>
      <c r="B100" s="11" t="s">
        <v>185</v>
      </c>
      <c r="C100" s="12">
        <f>C101</f>
        <v>0</v>
      </c>
    </row>
    <row r="101" spans="1:3" ht="24" x14ac:dyDescent="0.3">
      <c r="A101" s="10" t="s">
        <v>186</v>
      </c>
      <c r="B101" s="11" t="s">
        <v>187</v>
      </c>
      <c r="C101" s="12">
        <v>0</v>
      </c>
    </row>
    <row r="102" spans="1:3" ht="24" x14ac:dyDescent="0.3">
      <c r="A102" s="10" t="s">
        <v>188</v>
      </c>
      <c r="B102" s="11" t="s">
        <v>189</v>
      </c>
      <c r="C102" s="12">
        <f>C103</f>
        <v>14499.1</v>
      </c>
    </row>
    <row r="103" spans="1:3" ht="36" x14ac:dyDescent="0.3">
      <c r="A103" s="10" t="s">
        <v>190</v>
      </c>
      <c r="B103" s="11" t="s">
        <v>191</v>
      </c>
      <c r="C103" s="12">
        <v>14499.1</v>
      </c>
    </row>
    <row r="104" spans="1:3" x14ac:dyDescent="0.3">
      <c r="A104" s="10" t="s">
        <v>192</v>
      </c>
      <c r="B104" s="11" t="s">
        <v>193</v>
      </c>
      <c r="C104" s="12">
        <f>C105</f>
        <v>53554.1</v>
      </c>
    </row>
    <row r="105" spans="1:3" ht="24" x14ac:dyDescent="0.3">
      <c r="A105" s="10" t="s">
        <v>194</v>
      </c>
      <c r="B105" s="11" t="s">
        <v>195</v>
      </c>
      <c r="C105" s="12">
        <v>53554.1</v>
      </c>
    </row>
    <row r="106" spans="1:3" x14ac:dyDescent="0.3">
      <c r="A106" s="10" t="s">
        <v>196</v>
      </c>
      <c r="B106" s="11" t="s">
        <v>197</v>
      </c>
      <c r="C106" s="12">
        <f>C107</f>
        <v>101</v>
      </c>
    </row>
    <row r="107" spans="1:3" x14ac:dyDescent="0.3">
      <c r="A107" s="10" t="s">
        <v>198</v>
      </c>
      <c r="B107" s="11" t="s">
        <v>199</v>
      </c>
      <c r="C107" s="12">
        <f>101</f>
        <v>101</v>
      </c>
    </row>
    <row r="108" spans="1:3" x14ac:dyDescent="0.3">
      <c r="A108" s="10" t="s">
        <v>200</v>
      </c>
      <c r="B108" s="11" t="s">
        <v>201</v>
      </c>
      <c r="C108" s="12">
        <f>C109</f>
        <v>4561</v>
      </c>
    </row>
    <row r="109" spans="1:3" ht="24" x14ac:dyDescent="0.3">
      <c r="A109" s="10" t="s">
        <v>202</v>
      </c>
      <c r="B109" s="11" t="s">
        <v>203</v>
      </c>
      <c r="C109" s="12">
        <v>4561</v>
      </c>
    </row>
    <row r="110" spans="1:3" ht="18.75" customHeight="1" x14ac:dyDescent="0.3">
      <c r="A110" s="10" t="s">
        <v>204</v>
      </c>
      <c r="B110" s="11" t="s">
        <v>205</v>
      </c>
      <c r="C110" s="12">
        <f>C111</f>
        <v>21087</v>
      </c>
    </row>
    <row r="111" spans="1:3" ht="27.75" customHeight="1" x14ac:dyDescent="0.3">
      <c r="A111" s="10" t="s">
        <v>206</v>
      </c>
      <c r="B111" s="11" t="s">
        <v>207</v>
      </c>
      <c r="C111" s="12">
        <f>21086.9+0.1</f>
        <v>21087</v>
      </c>
    </row>
    <row r="112" spans="1:3" x14ac:dyDescent="0.3">
      <c r="A112" s="10" t="s">
        <v>208</v>
      </c>
      <c r="B112" s="11" t="s">
        <v>209</v>
      </c>
      <c r="C112" s="12">
        <f>C113</f>
        <v>202089.8</v>
      </c>
    </row>
    <row r="113" spans="1:3" x14ac:dyDescent="0.3">
      <c r="A113" s="10" t="s">
        <v>210</v>
      </c>
      <c r="B113" s="11" t="s">
        <v>211</v>
      </c>
      <c r="C113" s="12">
        <f>163480.9+38608.9</f>
        <v>202089.8</v>
      </c>
    </row>
    <row r="114" spans="1:3" x14ac:dyDescent="0.3">
      <c r="A114" s="10" t="s">
        <v>212</v>
      </c>
      <c r="B114" s="11" t="s">
        <v>213</v>
      </c>
      <c r="C114" s="12">
        <f>C115+C117+C119+C121+C123</f>
        <v>537644.1</v>
      </c>
    </row>
    <row r="115" spans="1:3" ht="24" x14ac:dyDescent="0.3">
      <c r="A115" s="10" t="s">
        <v>214</v>
      </c>
      <c r="B115" s="11" t="s">
        <v>215</v>
      </c>
      <c r="C115" s="12">
        <f>C116</f>
        <v>13257</v>
      </c>
    </row>
    <row r="116" spans="1:3" ht="24" x14ac:dyDescent="0.3">
      <c r="A116" s="10" t="s">
        <v>216</v>
      </c>
      <c r="B116" s="11" t="s">
        <v>217</v>
      </c>
      <c r="C116" s="12">
        <v>13257</v>
      </c>
    </row>
    <row r="117" spans="1:3" ht="24" x14ac:dyDescent="0.3">
      <c r="A117" s="10" t="s">
        <v>218</v>
      </c>
      <c r="B117" s="11" t="s">
        <v>219</v>
      </c>
      <c r="C117" s="12">
        <f>C118</f>
        <v>1720.6</v>
      </c>
    </row>
    <row r="118" spans="1:3" ht="24" x14ac:dyDescent="0.3">
      <c r="A118" s="10" t="s">
        <v>220</v>
      </c>
      <c r="B118" s="11" t="s">
        <v>221</v>
      </c>
      <c r="C118" s="12">
        <v>1720.6</v>
      </c>
    </row>
    <row r="119" spans="1:3" ht="24" x14ac:dyDescent="0.3">
      <c r="A119" s="10" t="s">
        <v>222</v>
      </c>
      <c r="B119" s="11" t="s">
        <v>223</v>
      </c>
      <c r="C119" s="12">
        <f>C120</f>
        <v>66.900000000000006</v>
      </c>
    </row>
    <row r="120" spans="1:3" ht="36" x14ac:dyDescent="0.3">
      <c r="A120" s="10" t="s">
        <v>224</v>
      </c>
      <c r="B120" s="11" t="s">
        <v>225</v>
      </c>
      <c r="C120" s="12">
        <v>66.900000000000006</v>
      </c>
    </row>
    <row r="121" spans="1:3" x14ac:dyDescent="0.3">
      <c r="A121" s="10" t="s">
        <v>226</v>
      </c>
      <c r="B121" s="11" t="s">
        <v>227</v>
      </c>
      <c r="C121" s="12">
        <f>C122</f>
        <v>3705.6</v>
      </c>
    </row>
    <row r="122" spans="1:3" x14ac:dyDescent="0.3">
      <c r="A122" s="10" t="s">
        <v>228</v>
      </c>
      <c r="B122" s="11" t="s">
        <v>229</v>
      </c>
      <c r="C122" s="12">
        <v>3705.6</v>
      </c>
    </row>
    <row r="123" spans="1:3" x14ac:dyDescent="0.3">
      <c r="A123" s="10" t="s">
        <v>230</v>
      </c>
      <c r="B123" s="11" t="s">
        <v>231</v>
      </c>
      <c r="C123" s="12">
        <f>C124</f>
        <v>518894</v>
      </c>
    </row>
    <row r="124" spans="1:3" x14ac:dyDescent="0.3">
      <c r="A124" s="10" t="s">
        <v>232</v>
      </c>
      <c r="B124" s="11" t="s">
        <v>233</v>
      </c>
      <c r="C124" s="12">
        <v>518894</v>
      </c>
    </row>
    <row r="125" spans="1:3" x14ac:dyDescent="0.3">
      <c r="A125" s="10" t="s">
        <v>234</v>
      </c>
      <c r="B125" s="11" t="s">
        <v>235</v>
      </c>
      <c r="C125" s="12">
        <f>C126+C128+C130+C132</f>
        <v>51426.400000000001</v>
      </c>
    </row>
    <row r="126" spans="1:3" ht="72" x14ac:dyDescent="0.3">
      <c r="A126" s="10" t="s">
        <v>236</v>
      </c>
      <c r="B126" s="11" t="s">
        <v>237</v>
      </c>
      <c r="C126" s="12">
        <f>C127</f>
        <v>1445.3</v>
      </c>
    </row>
    <row r="127" spans="1:3" ht="72" x14ac:dyDescent="0.3">
      <c r="A127" s="10" t="s">
        <v>238</v>
      </c>
      <c r="B127" s="11" t="s">
        <v>239</v>
      </c>
      <c r="C127" s="12">
        <v>1445.3</v>
      </c>
    </row>
    <row r="128" spans="1:3" ht="36" x14ac:dyDescent="0.3">
      <c r="A128" s="10" t="s">
        <v>240</v>
      </c>
      <c r="B128" s="11" t="s">
        <v>241</v>
      </c>
      <c r="C128" s="12">
        <f>C129</f>
        <v>3794.5</v>
      </c>
    </row>
    <row r="129" spans="1:3" ht="36" x14ac:dyDescent="0.3">
      <c r="A129" s="10" t="s">
        <v>242</v>
      </c>
      <c r="B129" s="11" t="s">
        <v>243</v>
      </c>
      <c r="C129" s="12">
        <v>3794.5</v>
      </c>
    </row>
    <row r="130" spans="1:3" ht="60" x14ac:dyDescent="0.3">
      <c r="A130" s="10" t="s">
        <v>244</v>
      </c>
      <c r="B130" s="11" t="s">
        <v>245</v>
      </c>
      <c r="C130" s="12">
        <f>C131</f>
        <v>45769.9</v>
      </c>
    </row>
    <row r="131" spans="1:3" ht="60" x14ac:dyDescent="0.3">
      <c r="A131" s="10" t="s">
        <v>246</v>
      </c>
      <c r="B131" s="11" t="s">
        <v>247</v>
      </c>
      <c r="C131" s="12">
        <v>45769.9</v>
      </c>
    </row>
    <row r="132" spans="1:3" x14ac:dyDescent="0.3">
      <c r="A132" s="13" t="s">
        <v>248</v>
      </c>
      <c r="B132" s="11" t="s">
        <v>249</v>
      </c>
      <c r="C132" s="12">
        <f>C133</f>
        <v>416.7</v>
      </c>
    </row>
    <row r="133" spans="1:3" ht="24" x14ac:dyDescent="0.3">
      <c r="A133" s="14" t="s">
        <v>250</v>
      </c>
      <c r="B133" s="15" t="s">
        <v>251</v>
      </c>
      <c r="C133" s="12">
        <v>416.7</v>
      </c>
    </row>
    <row r="134" spans="1:3" x14ac:dyDescent="0.3">
      <c r="A134" s="14" t="s">
        <v>252</v>
      </c>
      <c r="B134" s="16" t="s">
        <v>253</v>
      </c>
      <c r="C134" s="12">
        <f>C135</f>
        <v>77185.2</v>
      </c>
    </row>
    <row r="135" spans="1:3" x14ac:dyDescent="0.3">
      <c r="A135" s="14" t="s">
        <v>252</v>
      </c>
      <c r="B135" s="16" t="s">
        <v>254</v>
      </c>
      <c r="C135" s="12">
        <f>6537+70648.2</f>
        <v>77185.2</v>
      </c>
    </row>
    <row r="138" spans="1:3" ht="15.6" x14ac:dyDescent="0.3">
      <c r="A138" s="17"/>
      <c r="B138" s="18"/>
    </row>
    <row r="139" spans="1:3" ht="15.6" x14ac:dyDescent="0.3">
      <c r="A139" s="17"/>
      <c r="B139" s="18"/>
    </row>
  </sheetData>
  <mergeCells count="6">
    <mergeCell ref="B1:C1"/>
    <mergeCell ref="B2:C2"/>
    <mergeCell ref="B3:C3"/>
    <mergeCell ref="B4:C4"/>
    <mergeCell ref="B5:C5"/>
    <mergeCell ref="A8:C8"/>
  </mergeCells>
  <printOptions horizontalCentered="1"/>
  <pageMargins left="0.31496062992125984" right="0.19685039370078741" top="0.19685039370078741" bottom="0.19685039370078741" header="0.31496062992125984" footer="0.31496062992125984"/>
  <pageSetup paperSize="9" scale="81" fitToHeight="8" orientation="portrait" errors="blank" r:id="rId1"/>
  <rowBreaks count="2" manualBreakCount="2">
    <brk id="25" max="16383" man="1"/>
    <brk id="32"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vt:lpstr>
      <vt:lpstr>'прил 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altar</dc:creator>
  <cp:lastModifiedBy>altar</cp:lastModifiedBy>
  <dcterms:created xsi:type="dcterms:W3CDTF">2026-06-10T07:29:32Z</dcterms:created>
  <dcterms:modified xsi:type="dcterms:W3CDTF">2026-06-10T07:29:54Z</dcterms:modified>
</cp:coreProperties>
</file>